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urad.mfcr.cz\NS1\ODBORY\Odbor66\VZ\Probíhající\CNS osobních vozidel na běžný pohon 1B benzin manuál 2025\18_Příručka pro odběratele\"/>
    </mc:Choice>
  </mc:AlternateContent>
  <xr:revisionPtr revIDLastSave="0" documentId="13_ncr:1_{8F6EE36D-DF67-41C4-BFC9-053F1D9EF6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B benzin manuál" sheetId="3" r:id="rId1"/>
    <sheet name="List1" sheetId="1" r:id="rId2"/>
  </sheets>
  <externalReferences>
    <externalReference r:id="rId3"/>
    <externalReference r:id="rId4"/>
    <externalReference r:id="rId5"/>
  </externalReferences>
  <definedNames>
    <definedName name="Barva">List1!$B$1:$B$4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'1B benzin manuál'!$7:$7</definedName>
    <definedName name="_xlnm.Print_Area" localSheetId="0">'1B benzin manuál'!$A$1:$G$62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" i="3" l="1"/>
  <c r="E15" i="3" l="1"/>
  <c r="F15" i="3" s="1"/>
  <c r="E16" i="3"/>
  <c r="F16" i="3" s="1"/>
  <c r="F58" i="3"/>
  <c r="E58" i="3"/>
  <c r="D58" i="3"/>
  <c r="E29" i="3" l="1"/>
  <c r="F29" i="3" s="1"/>
  <c r="D55" i="3" l="1"/>
  <c r="E35" i="3" l="1"/>
  <c r="F35" i="3" s="1"/>
  <c r="D41" i="3" l="1"/>
  <c r="E34" i="3"/>
  <c r="F34" i="3" s="1"/>
  <c r="E32" i="3" l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E41" i="3" l="1"/>
  <c r="E26" i="3" l="1"/>
  <c r="F26" i="3" s="1"/>
  <c r="E27" i="3"/>
  <c r="F27" i="3" s="1"/>
  <c r="E28" i="3"/>
  <c r="F28" i="3" s="1"/>
  <c r="E30" i="3"/>
  <c r="F30" i="3" s="1"/>
  <c r="E25" i="3"/>
  <c r="F25" i="3" s="1"/>
  <c r="E22" i="3" l="1"/>
  <c r="F22" i="3" s="1"/>
  <c r="E24" i="3" l="1"/>
  <c r="E23" i="3"/>
  <c r="E21" i="3"/>
  <c r="E17" i="3" l="1"/>
  <c r="E38" i="3"/>
  <c r="E55" i="3" l="1"/>
  <c r="F32" i="3"/>
  <c r="D53" i="3" l="1"/>
  <c r="D52" i="3" s="1"/>
  <c r="F17" i="3"/>
  <c r="F38" i="3"/>
  <c r="F24" i="3"/>
  <c r="F23" i="3"/>
  <c r="F21" i="3"/>
  <c r="D56" i="3" l="1"/>
  <c r="B60" i="3"/>
  <c r="E53" i="3"/>
  <c r="F55" i="3"/>
  <c r="F53" i="3" l="1"/>
  <c r="E52" i="3" l="1"/>
  <c r="F52" i="3" s="1"/>
  <c r="E56" i="3" l="1"/>
  <c r="F56" i="3" l="1"/>
</calcChain>
</file>

<file path=xl/sharedStrings.xml><?xml version="1.0" encoding="utf-8"?>
<sst xmlns="http://schemas.openxmlformats.org/spreadsheetml/2006/main" count="81" uniqueCount="48">
  <si>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</si>
  <si>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</si>
  <si>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</si>
  <si>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</si>
  <si>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</si>
  <si>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</si>
  <si>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</si>
  <si>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</si>
  <si>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</si>
  <si>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</si>
  <si>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</si>
  <si>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</si>
  <si>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</si>
  <si>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</si>
  <si>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</si>
  <si>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</si>
  <si>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</si>
  <si>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</si>
  <si>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</si>
  <si>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</si>
  <si>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</si>
  <si>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</si>
  <si>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</si>
  <si>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</si>
  <si>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</si>
  <si>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</si>
  <si>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</si>
  <si>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Příplatková barva karosérie - červená</t>
  </si>
  <si>
    <t>Vyhřívaná vnější zpětná zrcátka</t>
  </si>
  <si>
    <t>Středová loketní opěrka vpředu</t>
  </si>
  <si>
    <t>Letní pneu na litých discích včetně sady kompatibilních bezpečnostních šroubů kol</t>
  </si>
  <si>
    <t>Tažné zařízení (dodání z výroby)</t>
  </si>
  <si>
    <t>Sněhové řetězy</t>
  </si>
  <si>
    <t>Reflexní vesty pro všechny cestující</t>
  </si>
  <si>
    <t>Cena za osobní automobil bez druhé sady pneumatik</t>
  </si>
  <si>
    <t>Cena za druhou sadu pneumatik</t>
  </si>
  <si>
    <t xml:space="preserve">Příloha Kupní smlouvy: Specifikace předmětu plnění - Obecná
 "Centrální nákup osobních vozidel – kategorie 1B benzin manuál"
</t>
  </si>
  <si>
    <t>1B</t>
  </si>
  <si>
    <t>Škoda</t>
  </si>
  <si>
    <t>Prolisy v karoserii</t>
  </si>
  <si>
    <t>Parkovací senzory vzadu a parkovací kamera vzadu</t>
  </si>
  <si>
    <t>Aktivní systém prevence čelního nárazu</t>
  </si>
  <si>
    <t>Hasicí přístroj [práškový 0,5 kg] umístěný v zavazadlovém prostoru (dodatečná montáž)</t>
  </si>
  <si>
    <t>Příplatková barva karosérie - bílá</t>
  </si>
  <si>
    <t>Příplatková barva karosérie - černá</t>
  </si>
  <si>
    <t>Příplatková barva nebo barva jako součást Fakultativní výbavy</t>
  </si>
  <si>
    <t>modrá</t>
  </si>
  <si>
    <t>Scala Selection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</si>
</sst>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66\VZ\Archiv\2021\Centr&#225;ln&#237;%20n&#225;kup%20osobn&#237;ch%20vozidel%204B%20benz&#237;n\15_P&#345;&#237;ru&#269;ka%20pro%20odb&#283;ratele\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5"/>
  <sheetViews>
    <sheetView showGridLines="0" tabSelected="1" showRuler="0" view="pageBreakPreview" topLeftCell="A4" zoomScaleNormal="100" zoomScaleSheetLayoutView="100" workbookViewId="0">
      <selection activeCell="B10" sqref="B10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80" t="s">
        <v>36</v>
      </c>
      <c r="C4" s="80"/>
      <c r="D4" s="80"/>
      <c r="E4" s="80"/>
      <c r="F4" s="80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81" t="s">
        <v>37</v>
      </c>
      <c r="D7" s="81"/>
      <c r="E7" s="81"/>
      <c r="F7" s="81"/>
    </row>
    <row r="8" spans="2:12" s="7" customFormat="1" ht="17.25" customHeight="1" x14ac:dyDescent="0.25">
      <c r="B8" s="34" t="s">
        <v>1</v>
      </c>
      <c r="C8" s="81" t="s">
        <v>38</v>
      </c>
      <c r="D8" s="81"/>
      <c r="E8" s="81"/>
      <c r="F8" s="81"/>
    </row>
    <row r="9" spans="2:12" s="7" customFormat="1" ht="17.25" customHeight="1" x14ac:dyDescent="0.25">
      <c r="B9" s="34" t="s">
        <v>2</v>
      </c>
      <c r="C9" s="82" t="s">
        <v>47</v>
      </c>
      <c r="D9" s="83"/>
      <c r="E9" s="83"/>
      <c r="F9" s="84"/>
    </row>
    <row r="10" spans="2:12" s="7" customFormat="1" ht="17.25" customHeight="1" x14ac:dyDescent="0.25">
      <c r="B10" s="34" t="s">
        <v>3</v>
      </c>
      <c r="C10" s="79"/>
      <c r="D10" s="79"/>
      <c r="E10" s="79"/>
      <c r="F10" s="79"/>
    </row>
    <row r="11" spans="2:12" s="7" customFormat="1" ht="17.25" customHeight="1" x14ac:dyDescent="0.25">
      <c r="B11" s="34" t="s">
        <v>4</v>
      </c>
      <c r="C11" s="79" t="s">
        <v>18</v>
      </c>
      <c r="D11" s="79"/>
      <c r="E11" s="79"/>
      <c r="F11" s="79"/>
    </row>
    <row r="12" spans="2:12" s="7" customFormat="1" ht="17.25" customHeight="1" x14ac:dyDescent="0.25">
      <c r="B12" s="34" t="s">
        <v>5</v>
      </c>
      <c r="C12" s="59" t="s">
        <v>18</v>
      </c>
      <c r="D12" s="59"/>
      <c r="E12" s="59"/>
      <c r="F12" s="59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0" t="s">
        <v>6</v>
      </c>
      <c r="C14" s="61"/>
      <c r="D14" s="35" t="s">
        <v>7</v>
      </c>
      <c r="E14" s="35" t="s">
        <v>8</v>
      </c>
      <c r="F14" s="36" t="s">
        <v>9</v>
      </c>
      <c r="L14" s="2"/>
    </row>
    <row r="15" spans="2:12" ht="29.25" customHeight="1" x14ac:dyDescent="0.2">
      <c r="B15" s="78" t="s">
        <v>34</v>
      </c>
      <c r="C15" s="78"/>
      <c r="D15" s="23">
        <v>323912.40000000002</v>
      </c>
      <c r="E15" s="23">
        <f t="shared" ref="E15:E16" si="0">D15*0.21</f>
        <v>68021.604000000007</v>
      </c>
      <c r="F15" s="23">
        <f t="shared" ref="F15:F16" si="1">D15+E15</f>
        <v>391934.00400000002</v>
      </c>
      <c r="L15" s="2"/>
    </row>
    <row r="16" spans="2:12" ht="29.25" customHeight="1" x14ac:dyDescent="0.2">
      <c r="B16" s="62" t="s">
        <v>35</v>
      </c>
      <c r="C16" s="77"/>
      <c r="D16" s="23">
        <v>8819.83</v>
      </c>
      <c r="E16" s="23">
        <f t="shared" si="0"/>
        <v>1852.1642999999999</v>
      </c>
      <c r="F16" s="23">
        <f t="shared" si="1"/>
        <v>10671.9943</v>
      </c>
      <c r="L16" s="2"/>
    </row>
    <row r="17" spans="2:12" s="11" customFormat="1" ht="36" customHeight="1" x14ac:dyDescent="0.25">
      <c r="B17" s="62" t="s">
        <v>12</v>
      </c>
      <c r="C17" s="63"/>
      <c r="D17" s="23">
        <v>332732.23</v>
      </c>
      <c r="E17" s="23">
        <f>D17*0.21</f>
        <v>69873.768299999996</v>
      </c>
      <c r="F17" s="23">
        <f>D17+E17</f>
        <v>402605.99829999998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64" t="s">
        <v>13</v>
      </c>
      <c r="C20" s="65"/>
      <c r="D20" s="65"/>
      <c r="E20" s="65"/>
      <c r="F20" s="66"/>
      <c r="L20" s="2"/>
    </row>
    <row r="21" spans="2:12" s="7" customFormat="1" x14ac:dyDescent="0.25">
      <c r="B21" s="41" t="s">
        <v>39</v>
      </c>
      <c r="C21" s="27" t="s">
        <v>17</v>
      </c>
      <c r="D21" s="42">
        <v>0</v>
      </c>
      <c r="E21" s="42">
        <f>D21*0.21</f>
        <v>0</v>
      </c>
      <c r="F21" s="42">
        <f t="shared" ref="F21:F38" si="2">D21+E21</f>
        <v>0</v>
      </c>
    </row>
    <row r="22" spans="2:12" ht="25.5" x14ac:dyDescent="0.2">
      <c r="B22" s="41" t="s">
        <v>40</v>
      </c>
      <c r="C22" s="27" t="s">
        <v>17</v>
      </c>
      <c r="D22" s="42">
        <v>0</v>
      </c>
      <c r="E22" s="42">
        <f t="shared" ref="E22:E24" si="3">D22*0.21</f>
        <v>0</v>
      </c>
      <c r="F22" s="42">
        <f t="shared" si="2"/>
        <v>0</v>
      </c>
      <c r="L22" s="2"/>
    </row>
    <row r="23" spans="2:12" x14ac:dyDescent="0.2">
      <c r="B23" s="41" t="s">
        <v>28</v>
      </c>
      <c r="C23" s="27" t="s">
        <v>17</v>
      </c>
      <c r="D23" s="42">
        <v>0</v>
      </c>
      <c r="E23" s="42">
        <f t="shared" si="3"/>
        <v>0</v>
      </c>
      <c r="F23" s="42">
        <f t="shared" si="2"/>
        <v>0</v>
      </c>
      <c r="L23" s="2"/>
    </row>
    <row r="24" spans="2:12" x14ac:dyDescent="0.2">
      <c r="B24" s="41" t="s">
        <v>29</v>
      </c>
      <c r="C24" s="27" t="s">
        <v>17</v>
      </c>
      <c r="D24" s="42">
        <v>0</v>
      </c>
      <c r="E24" s="42">
        <f t="shared" si="3"/>
        <v>0</v>
      </c>
      <c r="F24" s="42">
        <f t="shared" si="2"/>
        <v>0</v>
      </c>
      <c r="L24" s="2"/>
    </row>
    <row r="25" spans="2:12" x14ac:dyDescent="0.2">
      <c r="B25" s="41" t="s">
        <v>41</v>
      </c>
      <c r="C25" s="27" t="s">
        <v>17</v>
      </c>
      <c r="D25" s="42">
        <v>0</v>
      </c>
      <c r="E25" s="42">
        <f>D25*0.21</f>
        <v>0</v>
      </c>
      <c r="F25" s="42">
        <f t="shared" ref="F25:F30" si="4">D25+E25</f>
        <v>0</v>
      </c>
      <c r="L25" s="2"/>
    </row>
    <row r="26" spans="2:12" ht="25.5" x14ac:dyDescent="0.2">
      <c r="B26" s="41" t="s">
        <v>30</v>
      </c>
      <c r="C26" s="15" t="s">
        <v>18</v>
      </c>
      <c r="D26" s="49">
        <v>9136.36</v>
      </c>
      <c r="E26" s="42">
        <f t="shared" ref="E26:E30" si="5">D26*0.21</f>
        <v>1918.6356000000001</v>
      </c>
      <c r="F26" s="42">
        <f t="shared" si="4"/>
        <v>11054.9956</v>
      </c>
      <c r="L26" s="2"/>
    </row>
    <row r="27" spans="2:12" x14ac:dyDescent="0.2">
      <c r="B27" s="41" t="s">
        <v>31</v>
      </c>
      <c r="C27" s="15" t="s">
        <v>18</v>
      </c>
      <c r="D27" s="49">
        <v>13567.77</v>
      </c>
      <c r="E27" s="42">
        <f t="shared" si="5"/>
        <v>2849.2316999999998</v>
      </c>
      <c r="F27" s="42">
        <f t="shared" si="4"/>
        <v>16417.001700000001</v>
      </c>
      <c r="L27" s="2"/>
    </row>
    <row r="28" spans="2:12" ht="25.5" x14ac:dyDescent="0.2">
      <c r="B28" s="41" t="s">
        <v>42</v>
      </c>
      <c r="C28" s="15" t="s">
        <v>18</v>
      </c>
      <c r="D28" s="49">
        <v>971.9</v>
      </c>
      <c r="E28" s="42">
        <f t="shared" si="5"/>
        <v>204.09899999999999</v>
      </c>
      <c r="F28" s="42">
        <f t="shared" si="4"/>
        <v>1175.999</v>
      </c>
      <c r="L28" s="2"/>
    </row>
    <row r="29" spans="2:12" x14ac:dyDescent="0.2">
      <c r="B29" s="41" t="s">
        <v>32</v>
      </c>
      <c r="C29" s="15" t="s">
        <v>18</v>
      </c>
      <c r="D29" s="49">
        <v>1968.6</v>
      </c>
      <c r="E29" s="42">
        <f t="shared" ref="E29" si="6">D29*0.21</f>
        <v>413.40599999999995</v>
      </c>
      <c r="F29" s="42">
        <f t="shared" si="4"/>
        <v>2382.0059999999999</v>
      </c>
      <c r="L29" s="2"/>
    </row>
    <row r="30" spans="2:12" x14ac:dyDescent="0.2">
      <c r="B30" s="41" t="s">
        <v>33</v>
      </c>
      <c r="C30" s="15" t="s">
        <v>18</v>
      </c>
      <c r="D30" s="49">
        <v>228.1</v>
      </c>
      <c r="E30" s="42">
        <f t="shared" si="5"/>
        <v>47.900999999999996</v>
      </c>
      <c r="F30" s="42">
        <f t="shared" si="4"/>
        <v>276.00099999999998</v>
      </c>
      <c r="L30" s="2"/>
    </row>
    <row r="31" spans="2:12" ht="17.25" customHeight="1" x14ac:dyDescent="0.2">
      <c r="B31" s="43"/>
      <c r="C31" s="44"/>
      <c r="D31" s="31"/>
      <c r="E31" s="31"/>
      <c r="F31" s="31"/>
      <c r="L31" s="2"/>
    </row>
    <row r="32" spans="2:12" ht="17.25" customHeight="1" x14ac:dyDescent="0.2">
      <c r="B32" s="68" t="s">
        <v>21</v>
      </c>
      <c r="C32" s="69"/>
      <c r="D32" s="25">
        <f>SUM(D21+D22+D23+D24+D25)+(IF(C26="ANO",D26,"0"))+(IF(C27="ANO",D27,"0"))+(IF(C28="ANO",D28,"0"))+(IF(C29="ANO",D29,"0"))+(IF(C30="ANO",D30,"0"))</f>
        <v>0</v>
      </c>
      <c r="E32" s="25">
        <f>D32*0.21</f>
        <v>0</v>
      </c>
      <c r="F32" s="25">
        <f>D32+E32</f>
        <v>0</v>
      </c>
      <c r="L32" s="2"/>
    </row>
    <row r="33" spans="2:12" ht="21.75" customHeight="1" x14ac:dyDescent="0.2">
      <c r="B33" s="74"/>
      <c r="C33" s="75"/>
      <c r="D33" s="75"/>
      <c r="E33" s="75"/>
      <c r="F33" s="76"/>
      <c r="L33" s="2"/>
    </row>
    <row r="34" spans="2:12" x14ac:dyDescent="0.2">
      <c r="B34" s="48" t="s">
        <v>27</v>
      </c>
      <c r="C34" s="15" t="s">
        <v>18</v>
      </c>
      <c r="D34" s="50">
        <v>15204.13</v>
      </c>
      <c r="E34" s="42">
        <f>D34*0.21</f>
        <v>3192.8672999999999</v>
      </c>
      <c r="F34" s="42">
        <f>D34+E34</f>
        <v>18396.997299999999</v>
      </c>
      <c r="L34" s="2"/>
    </row>
    <row r="35" spans="2:12" x14ac:dyDescent="0.2">
      <c r="B35" s="48" t="s">
        <v>43</v>
      </c>
      <c r="C35" s="15" t="s">
        <v>18</v>
      </c>
      <c r="D35" s="50">
        <v>7159.5</v>
      </c>
      <c r="E35" s="42">
        <f>D35*0.21</f>
        <v>1503.4949999999999</v>
      </c>
      <c r="F35" s="42">
        <f>D35+E35</f>
        <v>8662.994999999999</v>
      </c>
      <c r="L35" s="2"/>
    </row>
    <row r="36" spans="2:12" x14ac:dyDescent="0.2">
      <c r="B36" s="48" t="s">
        <v>44</v>
      </c>
      <c r="C36" s="15" t="s">
        <v>18</v>
      </c>
      <c r="D36" s="50">
        <v>10909.09</v>
      </c>
      <c r="E36" s="42"/>
      <c r="F36" s="42"/>
      <c r="L36" s="2"/>
    </row>
    <row r="37" spans="2:12" ht="15" x14ac:dyDescent="0.2">
      <c r="B37" s="74"/>
      <c r="C37" s="75"/>
      <c r="D37" s="75"/>
      <c r="E37" s="75"/>
      <c r="F37" s="76"/>
      <c r="L37" s="2"/>
    </row>
    <row r="38" spans="2:12" ht="17.25" customHeight="1" x14ac:dyDescent="0.2">
      <c r="B38" s="45" t="s">
        <v>22</v>
      </c>
      <c r="C38" s="15" t="s">
        <v>18</v>
      </c>
      <c r="D38" s="51">
        <v>87779</v>
      </c>
      <c r="E38" s="25">
        <f>D38*0.21</f>
        <v>18433.59</v>
      </c>
      <c r="F38" s="25">
        <f t="shared" si="2"/>
        <v>106212.59</v>
      </c>
      <c r="L38" s="2"/>
    </row>
    <row r="39" spans="2:12" ht="17.25" customHeight="1" x14ac:dyDescent="0.2">
      <c r="B39" s="46"/>
      <c r="C39" s="32"/>
      <c r="D39" s="31"/>
      <c r="E39" s="31"/>
      <c r="F39" s="31"/>
      <c r="L39" s="2"/>
    </row>
    <row r="40" spans="2:12" ht="12" customHeight="1" x14ac:dyDescent="0.2">
      <c r="B40" s="56" t="s">
        <v>16</v>
      </c>
      <c r="C40" s="57"/>
      <c r="D40" s="57"/>
      <c r="E40" s="57"/>
      <c r="F40" s="58"/>
      <c r="L40" s="2"/>
    </row>
    <row r="41" spans="2:12" ht="12" customHeight="1" x14ac:dyDescent="0.2">
      <c r="B41" s="17"/>
      <c r="C41" s="27" t="s">
        <v>17</v>
      </c>
      <c r="D41" s="24">
        <f>F41/1.21</f>
        <v>0</v>
      </c>
      <c r="E41" s="24">
        <f>F41-D41</f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ref="D42:D50" si="7">F42/1.21</f>
        <v>0</v>
      </c>
      <c r="E42" s="24">
        <f t="shared" ref="E42:E50" si="8">F42-D42</f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7"/>
        <v>0</v>
      </c>
      <c r="E43" s="24">
        <f t="shared" si="8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7"/>
        <v>0</v>
      </c>
      <c r="E44" s="24">
        <f t="shared" si="8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7"/>
        <v>0</v>
      </c>
      <c r="E45" s="24">
        <f t="shared" si="8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7"/>
        <v>0</v>
      </c>
      <c r="E46" s="24">
        <f t="shared" si="8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7"/>
        <v>0</v>
      </c>
      <c r="E47" s="24">
        <f t="shared" si="8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7"/>
        <v>0</v>
      </c>
      <c r="E48" s="24">
        <f t="shared" si="8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7"/>
        <v>0</v>
      </c>
      <c r="E49" s="24">
        <f t="shared" si="8"/>
        <v>0</v>
      </c>
      <c r="F49" s="18">
        <v>0</v>
      </c>
      <c r="L49" s="2"/>
    </row>
    <row r="50" spans="2:12" ht="12" customHeight="1" x14ac:dyDescent="0.2">
      <c r="B50" s="17"/>
      <c r="C50" s="27" t="s">
        <v>17</v>
      </c>
      <c r="D50" s="24">
        <f t="shared" si="7"/>
        <v>0</v>
      </c>
      <c r="E50" s="24">
        <f t="shared" si="8"/>
        <v>0</v>
      </c>
      <c r="F50" s="18">
        <v>0</v>
      </c>
      <c r="L50" s="2"/>
    </row>
    <row r="51" spans="2:12" ht="12" customHeight="1" x14ac:dyDescent="0.2">
      <c r="D51" s="14"/>
      <c r="E51" s="14"/>
      <c r="F51" s="47"/>
      <c r="L51" s="2"/>
    </row>
    <row r="52" spans="2:12" ht="12" customHeight="1" x14ac:dyDescent="0.2">
      <c r="B52" s="70" t="s">
        <v>20</v>
      </c>
      <c r="C52" s="71"/>
      <c r="D52" s="20">
        <f>IF((SUM((IF(C41="ANO",D41,"0")))+(IF(C42="ANO",D42,"0"))+(IF(C43="ANO",D43,"0"))+(IF(C44="ANO",D44,"0"))+(IF(C45="ANO",D45,"0"))+(IF(C46="ANO",D46,"0"))+(IF(C47="ANO",D47,"0"))+(IF(C48="ANO",D48,"0"))+(IF(C49="ANO",D49,"0"))+(IF(C50="ANO",D50,"0")))&gt;=(D53),"částka do/přesahuje 10 %",SUM((IF(C41="ANO",D41,"0")))+(IF(C42="ANO",D42,"0"))+(IF(C43="ANO",D43,"0"))+(IF(C44="ANO",D44,"0"))+(IF(C45="ANO",D45,"0"))+(IF(C46="ANO",D46,"0"))+(IF(C47="ANO",D47,"0"))+(IF(C48="ANO",D48,"0"))+(IF(C49="ANO",D49,"0"))+(IF(C50="ANO",D50,"0")))</f>
        <v>0</v>
      </c>
      <c r="E52" s="20">
        <f>IF((D52="částka do/přesahuje 10 %"),"částka do/přesahuje 10 %",D52*0.21)</f>
        <v>0</v>
      </c>
      <c r="F52" s="20">
        <f>IF((E52="částka do/přesahuje 10 %"),"částka do/přesahuje 10 %",D52+E52)</f>
        <v>0</v>
      </c>
      <c r="L52" s="2"/>
    </row>
    <row r="53" spans="2:12" ht="12" customHeight="1" x14ac:dyDescent="0.2">
      <c r="B53" s="72" t="s">
        <v>26</v>
      </c>
      <c r="C53" s="73"/>
      <c r="D53" s="26">
        <f>D55*0.1</f>
        <v>33273.222999999998</v>
      </c>
      <c r="E53" s="21">
        <f>D53*0.21</f>
        <v>6987.3768299999992</v>
      </c>
      <c r="F53" s="21">
        <f>D53+E53</f>
        <v>40260.599829999999</v>
      </c>
      <c r="L53" s="2"/>
    </row>
    <row r="54" spans="2:12" ht="12" customHeight="1" x14ac:dyDescent="0.2">
      <c r="B54" s="28"/>
      <c r="C54" s="28"/>
      <c r="D54" s="22"/>
      <c r="E54" s="22"/>
      <c r="F54" s="22"/>
      <c r="L54" s="2"/>
    </row>
    <row r="55" spans="2:12" ht="12" customHeight="1" x14ac:dyDescent="0.2">
      <c r="B55" s="72" t="s">
        <v>24</v>
      </c>
      <c r="C55" s="73"/>
      <c r="D55" s="21">
        <f>SUM(D17,D32,IF(C38="ANO",D38,0),IF(C34="ANO",D34,0),IF(C35="ANO",D35,0))</f>
        <v>332732.23</v>
      </c>
      <c r="E55" s="21">
        <f>D55*0.21</f>
        <v>69873.768299999996</v>
      </c>
      <c r="F55" s="21">
        <f>D55+E55</f>
        <v>402605.99829999998</v>
      </c>
      <c r="L55" s="2"/>
    </row>
    <row r="56" spans="2:12" s="11" customFormat="1" ht="20.25" customHeight="1" x14ac:dyDescent="0.25">
      <c r="B56" s="67" t="s">
        <v>23</v>
      </c>
      <c r="C56" s="67"/>
      <c r="D56" s="23">
        <f>D55+D52</f>
        <v>332732.23</v>
      </c>
      <c r="E56" s="23">
        <f>D56*0.21</f>
        <v>69873.768299999996</v>
      </c>
      <c r="F56" s="23">
        <f>D56+E56</f>
        <v>402605.99829999998</v>
      </c>
      <c r="J56" s="12"/>
    </row>
    <row r="57" spans="2:12" s="11" customFormat="1" ht="12" customHeight="1" x14ac:dyDescent="0.25">
      <c r="B57" s="29"/>
      <c r="C57" s="29"/>
      <c r="D57" s="30"/>
      <c r="E57" s="30"/>
      <c r="F57" s="30"/>
      <c r="J57" s="12"/>
    </row>
    <row r="58" spans="2:12" s="11" customFormat="1" ht="32.25" customHeight="1" x14ac:dyDescent="0.25">
      <c r="B58" s="53" t="s">
        <v>19</v>
      </c>
      <c r="C58" s="54"/>
      <c r="D58" s="19" t="str">
        <f>IF((AND(1 &lt;=$C$12,$C$12&lt;=64)),$C$12*D56,"-")</f>
        <v>-</v>
      </c>
      <c r="E58" s="19" t="str">
        <f>IF((AND(1 &lt;=$C$12,$C$12&lt;=64)),$C$12*E56,"-")</f>
        <v>-</v>
      </c>
      <c r="F58" s="19" t="str">
        <f>IF((AND(1 &lt;=$C$12,$C$12&lt;=64)),$C$12*F56,"-")</f>
        <v>-</v>
      </c>
      <c r="J58" s="12"/>
    </row>
    <row r="59" spans="2:12" x14ac:dyDescent="0.2">
      <c r="B59" s="28"/>
      <c r="C59" s="55"/>
      <c r="D59" s="55"/>
      <c r="E59" s="28"/>
      <c r="F59" s="28"/>
      <c r="J59" s="3"/>
      <c r="L59" s="2"/>
    </row>
    <row r="60" spans="2:12" x14ac:dyDescent="0.2">
      <c r="B60" s="52" t="str">
        <f>IF(OR(D52="částka převyšuje 10 %",C10="-",C11="-",C12="-",C26="-",C27="-",C28="-",C29="-",C30="-",C34="-",C35="-",C36="-",C38="-"),"NEJSOU VYPLNĚNA VŠECHNA POVINNÁ POLE NEBO FAKULTATIVNÍ VÝBAVA DO/PŘESAHUJE 10 % !!!","JSOU VYPLNĚNA VŠECHNA POVINNÁ POLE")</f>
        <v>NEJSOU VYPLNĚNA VŠECHNA POVINNÁ POLE NEBO FAKULTATIVNÍ VÝBAVA DO/PŘESAHUJE 10 % !!!</v>
      </c>
      <c r="C60" s="52"/>
      <c r="D60" s="52"/>
      <c r="E60" s="52"/>
      <c r="F60" s="52"/>
      <c r="J60" s="3"/>
      <c r="L60" s="2"/>
    </row>
    <row r="61" spans="2:12" x14ac:dyDescent="0.2">
      <c r="B61" s="52"/>
      <c r="C61" s="52"/>
      <c r="D61" s="52"/>
      <c r="E61" s="52"/>
      <c r="F61" s="52"/>
      <c r="J61" s="3"/>
      <c r="L61" s="2"/>
    </row>
    <row r="62" spans="2:12" x14ac:dyDescent="0.2">
      <c r="B62" s="28"/>
      <c r="C62" s="28"/>
      <c r="D62" s="28"/>
      <c r="E62" s="28"/>
      <c r="F62" s="28"/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</sheetData>
  <sheetProtection formatRows="0"/>
  <dataConsolidate/>
  <mergeCells count="23">
    <mergeCell ref="B15:C15"/>
    <mergeCell ref="C11:F11"/>
    <mergeCell ref="B4:F4"/>
    <mergeCell ref="C7:F7"/>
    <mergeCell ref="C8:F8"/>
    <mergeCell ref="C9:F9"/>
    <mergeCell ref="C10:F10"/>
    <mergeCell ref="B60:F61"/>
    <mergeCell ref="B58:C58"/>
    <mergeCell ref="C59:D59"/>
    <mergeCell ref="B40:F40"/>
    <mergeCell ref="C12:F12"/>
    <mergeCell ref="B14:C14"/>
    <mergeCell ref="B17:C17"/>
    <mergeCell ref="B20:F20"/>
    <mergeCell ref="B56:C56"/>
    <mergeCell ref="B32:C32"/>
    <mergeCell ref="B52:C52"/>
    <mergeCell ref="B53:C53"/>
    <mergeCell ref="B55:C55"/>
    <mergeCell ref="B33:F33"/>
    <mergeCell ref="B37:F37"/>
    <mergeCell ref="B16:C16"/>
  </mergeCells>
  <conditionalFormatting sqref="B60:F61">
    <cfRule type="containsText" dxfId="3" priority="1" operator="containsText" text="NEJSOU VYPLNĚNA VŠECHNA POVINNÁ POLE NEBO FAKULTATIVNÍ VÝBAVA DO/PŘESAHUJE 10 % !!!">
      <formula>NOT(ISERROR(SEARCH("NEJSOU VYPLNĚNA VŠECHNA POVINNÁ POLE NEBO FAKULTATIVNÍ VÝBAVA DO/PŘESAHUJE 10 % !!!",B60)))</formula>
    </cfRule>
    <cfRule type="containsText" dxfId="2" priority="2" operator="containsText" text="JSOU VYPLNĚNA VŠECHNA POVINNÁ POLE">
      <formula>NOT(ISERROR(SEARCH("JSOU VYPLNĚNA VŠECHNA POVINNÁ POLE",B60)))</formula>
    </cfRule>
    <cfRule type="containsText" dxfId="1" priority="3" operator="containsText" text="NEJSOU VYPLNĚNA VŠECHNA POVINNÁ POLE NEBO FAKULTATIVNÍ VÝBAVA PŘESAHUJE 10 %!!!">
      <formula>NOT(ISERROR(SEARCH("NEJSOU VYPLNĚNA VŠECHNA POVINNÁ POLE NEBO FAKULTATIVNÍ VÝBAVA PŘESAHUJE 10 %!!!",B60)))</formula>
    </cfRule>
  </conditionalFormatting>
  <conditionalFormatting sqref="D52:F52">
    <cfRule type="containsText" dxfId="0" priority="6" operator="containsText" text="částka do/přesahuje 10 %">
      <formula>NOT(ISERROR(SEARCH("částka do/přesahuje 10 %",D52)))</formula>
    </cfRule>
  </conditionalFormatting>
  <dataValidations count="1">
    <dataValidation type="list" allowBlank="1" showInputMessage="1" showErrorMessage="1" sqref="C31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2000000}">
          <x14:formula1>
            <xm:f>List1!$D$1:$D$113</xm:f>
          </x14:formula1>
          <xm:sqref>C12:F12</xm:sqref>
        </x14:dataValidation>
        <x14:dataValidation type="list" allowBlank="1" showInputMessage="1" showErrorMessage="1" xr:uid="{00000000-0002-0000-0000-000003000000}">
          <x14:formula1>
            <xm:f>List1!$A$1:$A$3</xm:f>
          </x14:formula1>
          <xm:sqref>C38:C39 C26:C30 C34:C36</xm:sqref>
        </x14:dataValidation>
        <x14:dataValidation type="list" allowBlank="1" showInputMessage="1" showErrorMessage="1" xr:uid="{00000000-0002-0000-0000-000004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C37</xm:sqref>
        </x14:dataValidation>
        <x14:dataValidation type="list" allowBlank="1" showInputMessage="1" showErrorMessage="1" xr:uid="{00000000-0002-0000-0000-000005000000}">
          <x14:formula1>
            <xm:f>List1!$B$1:$B$3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3"/>
  <sheetViews>
    <sheetView workbookViewId="0">
      <selection activeCell="B13" sqref="B13"/>
    </sheetView>
  </sheetViews>
  <sheetFormatPr defaultRowHeight="15" x14ac:dyDescent="0.25"/>
  <cols>
    <col min="2" max="2" width="11.85546875" bestFit="1" customWidth="1"/>
  </cols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46</v>
      </c>
      <c r="C2" s="16" t="s">
        <v>25</v>
      </c>
      <c r="D2">
        <v>1</v>
      </c>
    </row>
    <row r="3" spans="1:4" x14ac:dyDescent="0.25">
      <c r="A3" t="s">
        <v>11</v>
      </c>
      <c r="B3" t="s">
        <v>45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1B benzin manuál</vt:lpstr>
      <vt:lpstr>List1</vt:lpstr>
      <vt:lpstr>Barva</vt:lpstr>
      <vt:lpstr>'1B benzin manuál'!Názvy_tisku</vt:lpstr>
      <vt:lpstr>'1B benzin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2025-10-31T09:53:17Z</dcterms:modified>
</cp:coreProperties>
</file>